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2\Jardín 72\1-INFORMACION GENERAL\"/>
    </mc:Choice>
  </mc:AlternateContent>
  <xr:revisionPtr revIDLastSave="0" documentId="8_{EECEDD99-846B-4098-B2D4-6C7DA764EB1B}" xr6:coauthVersionLast="45" xr6:coauthVersionMax="45" xr10:uidLastSave="{00000000-0000-0000-0000-000000000000}"/>
  <bookViews>
    <workbookView xWindow="-120" yWindow="-120" windowWidth="20640" windowHeight="1131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43" l="1"/>
  <c r="G7" i="43" l="1"/>
  <c r="G8" i="43"/>
  <c r="H6" i="43" l="1"/>
  <c r="D47" i="43"/>
  <c r="G29" i="43" l="1"/>
  <c r="G28" i="43"/>
  <c r="G27" i="43"/>
  <c r="G26" i="43"/>
  <c r="G25" i="43"/>
  <c r="G20" i="43"/>
  <c r="H24" i="43" l="1"/>
  <c r="H22" i="43"/>
  <c r="G21" i="43"/>
  <c r="G19" i="43"/>
  <c r="G18" i="43"/>
  <c r="G15" i="43"/>
  <c r="H12" i="43" s="1"/>
  <c r="H16" i="43" l="1"/>
  <c r="G11" i="43"/>
  <c r="G10" i="43"/>
  <c r="H9" i="43" l="1"/>
  <c r="H30" i="43" s="1"/>
  <c r="D33" i="43" s="1"/>
  <c r="D34" i="43" s="1"/>
  <c r="D37" i="43" l="1"/>
  <c r="D35" i="43"/>
  <c r="D38" i="43" l="1"/>
  <c r="D39" i="43" s="1"/>
  <c r="D41" i="43" s="1"/>
  <c r="D44" i="43"/>
  <c r="D48" i="43" s="1"/>
  <c r="D45" i="43" l="1"/>
  <c r="D49" i="43"/>
  <c r="D51" i="43" s="1"/>
</calcChain>
</file>

<file path=xl/sharedStrings.xml><?xml version="1.0" encoding="utf-8"?>
<sst xmlns="http://schemas.openxmlformats.org/spreadsheetml/2006/main" count="94" uniqueCount="83">
  <si>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</si>
  <si>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</si>
  <si>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</si>
  <si>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</si>
  <si>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</si>
  <si>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</si>
  <si>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</si>
  <si>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</si>
  <si>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</si>
  <si>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</si>
  <si>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</si>
  <si>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</si>
  <si>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</si>
  <si>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</si>
  <si>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</si>
  <si>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</si>
  <si>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</si>
  <si>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</si>
  <si>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</si>
  <si>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</si>
  <si>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</si>
  <si>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</si>
  <si>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</si>
  <si>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</si>
  <si>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</si>
  <si>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</si>
  <si>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</si>
  <si>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</si>
  <si>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</si>
  <si>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MATRIZ DE OFERTA</t>
  </si>
  <si>
    <t>VARIOS</t>
  </si>
  <si>
    <t xml:space="preserve">DEMOLICIONES </t>
  </si>
  <si>
    <t>REVESTIMIENTOS</t>
  </si>
  <si>
    <t>Babetas</t>
  </si>
  <si>
    <t>PRECIO UNITARIO ($)</t>
  </si>
  <si>
    <t>TOTAL MONTO IMPONIBLE (G+H)</t>
  </si>
  <si>
    <t>10,2,1</t>
  </si>
  <si>
    <t>10,2,2</t>
  </si>
  <si>
    <t>10,2,6</t>
  </si>
  <si>
    <t>1.00</t>
  </si>
  <si>
    <t>Demolición de muros de ladrillos/ticholos</t>
  </si>
  <si>
    <t>IMPLANTACION EN OBRA</t>
  </si>
  <si>
    <t>PARAMENTOS VERTICALES</t>
  </si>
  <si>
    <t>REVESTIMIENTOS EXTERIORES</t>
  </si>
  <si>
    <t>PRECIO TOTAL RUBRO ($)</t>
  </si>
  <si>
    <t>OBRA PREVISTA</t>
  </si>
  <si>
    <t>4.00</t>
  </si>
  <si>
    <t>9.00</t>
  </si>
  <si>
    <t>9.1</t>
  </si>
  <si>
    <t>9.1.2</t>
  </si>
  <si>
    <t>9,1,2,1</t>
  </si>
  <si>
    <t>PRECIO TOTAL SUBRUBRO ($)</t>
  </si>
  <si>
    <t>10.00</t>
  </si>
  <si>
    <t>10.2</t>
  </si>
  <si>
    <t>TERMINACION DE CUBIERTAS</t>
  </si>
  <si>
    <t xml:space="preserve"> HERRERIA</t>
  </si>
  <si>
    <t>13.00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</si>
  <si>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</si>
  <si>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</si>
  <si>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</si>
  <si>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</si>
  <si>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</si>
  <si>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</si>
  <si>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</si>
  <si>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</si>
  <si>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M</t>
  </si>
  <si>
    <t>SUBTOTAL + IVA (C+F)</t>
  </si>
  <si>
    <t>Area construida</t>
  </si>
  <si>
    <t>Deposicion final y acarreo de escombros</t>
  </si>
  <si>
    <t>MONTO TOTAL OFERTADO (C+F+L)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</si>
  <si>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</si>
  <si>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</si>
  <si>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JARDIN N° 72 - ARTIGAS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</si>
  <si>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</si>
  <si>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Cartel de obra </t>
  </si>
  <si>
    <t>Hidrolavado de cubierta de fibrcemeto</t>
  </si>
  <si>
    <t>Reparación de cubierta (membrana autoadhesiva)</t>
  </si>
  <si>
    <t>REPARACION DE CUBIERTAS LIVIANAS</t>
  </si>
  <si>
    <t>Picado de revoques exteriores (pretiles)</t>
  </si>
  <si>
    <t>Reparación de revoques exteriores (pretiles)</t>
  </si>
  <si>
    <t>Tipo H01 Reja (incluye suministro e instalación)</t>
  </si>
  <si>
    <t xml:space="preserve">10% DE OBRA IMPREVISTA </t>
  </si>
  <si>
    <t>Membrana líquida elastomérica en sectores donde se repara la cubierta (50% del área total de la cubierta)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</si>
</sst>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5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207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11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6" fillId="56" borderId="41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1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50" borderId="55" xfId="47864" applyNumberFormat="1" applyFont="1" applyFill="1" applyBorder="1" applyAlignment="1">
      <alignment horizontal="right" indent="1"/>
    </xf>
    <xf numFmtId="4" fontId="23" fillId="0" borderId="42" xfId="47842" applyNumberFormat="1" applyFont="1" applyFill="1" applyBorder="1" applyAlignment="1">
      <alignment horizontal="center"/>
    </xf>
    <xf numFmtId="207" fontId="111" fillId="0" borderId="54" xfId="47864" applyNumberFormat="1" applyFont="1" applyFill="1" applyBorder="1" applyAlignment="1">
      <alignment horizontal="right" indent="1"/>
    </xf>
    <xf numFmtId="207" fontId="111" fillId="50" borderId="57" xfId="47864" applyNumberFormat="1" applyFont="1" applyFill="1" applyBorder="1" applyAlignment="1">
      <alignment horizontal="right" indent="1"/>
    </xf>
    <xf numFmtId="0" fontId="112" fillId="0" borderId="42" xfId="47864" applyFont="1" applyFill="1" applyBorder="1"/>
    <xf numFmtId="0" fontId="112" fillId="0" borderId="54" xfId="47864" applyFont="1" applyFill="1" applyBorder="1"/>
    <xf numFmtId="207" fontId="111" fillId="51" borderId="54" xfId="47864" applyNumberFormat="1" applyFont="1" applyFill="1" applyBorder="1" applyAlignment="1">
      <alignment horizontal="right" indent="1"/>
    </xf>
    <xf numFmtId="0" fontId="23" fillId="0" borderId="56" xfId="17901" applyFont="1" applyFill="1" applyBorder="1"/>
    <xf numFmtId="4" fontId="23" fillId="0" borderId="32" xfId="0" applyNumberFormat="1" applyFont="1" applyFill="1" applyBorder="1"/>
    <xf numFmtId="4" fontId="23" fillId="0" borderId="56" xfId="0" applyNumberFormat="1" applyFont="1" applyFill="1" applyBorder="1"/>
    <xf numFmtId="0" fontId="23" fillId="51" borderId="56" xfId="17901" applyFont="1" applyFill="1" applyBorder="1"/>
    <xf numFmtId="0" fontId="116" fillId="56" borderId="32" xfId="17901" applyFont="1" applyFill="1" applyBorder="1"/>
    <xf numFmtId="0" fontId="101" fillId="50" borderId="56" xfId="17901" applyFont="1" applyFill="1" applyBorder="1"/>
    <xf numFmtId="4" fontId="23" fillId="0" borderId="56" xfId="0" applyNumberFormat="1" applyFont="1" applyFill="1" applyBorder="1" applyAlignment="1">
      <alignment horizontal="left"/>
    </xf>
    <xf numFmtId="0" fontId="23" fillId="0" borderId="49" xfId="17901" applyFont="1" applyFill="1" applyBorder="1"/>
    <xf numFmtId="0" fontId="23" fillId="0" borderId="43" xfId="17901" applyFont="1" applyBorder="1" applyAlignment="1">
      <alignment horizontal="center"/>
    </xf>
    <xf numFmtId="0" fontId="23" fillId="56" borderId="45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0" borderId="59" xfId="17901" applyFont="1" applyFill="1" applyBorder="1" applyAlignment="1">
      <alignment horizontal="center"/>
    </xf>
    <xf numFmtId="0" fontId="23" fillId="0" borderId="54" xfId="47864" applyNumberFormat="1" applyFont="1" applyBorder="1" applyAlignment="1">
      <alignment horizontal="right" indent="1"/>
    </xf>
    <xf numFmtId="3" fontId="23" fillId="50" borderId="55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6" borderId="46" xfId="47864" applyNumberFormat="1" applyFont="1" applyFill="1" applyBorder="1" applyAlignment="1">
      <alignment horizontal="right" indent="1"/>
    </xf>
    <xf numFmtId="2" fontId="111" fillId="54" borderId="28" xfId="47864" applyNumberFormat="1" applyFont="1" applyFill="1" applyBorder="1"/>
    <xf numFmtId="207" fontId="111" fillId="56" borderId="44" xfId="47864" applyNumberFormat="1" applyFont="1" applyFill="1" applyBorder="1" applyAlignment="1">
      <alignment horizontal="right" indent="1"/>
    </xf>
    <xf numFmtId="207" fontId="111" fillId="56" borderId="57" xfId="47864" applyNumberFormat="1" applyFont="1" applyFill="1" applyBorder="1" applyAlignment="1">
      <alignment horizontal="right" indent="1"/>
    </xf>
    <xf numFmtId="2" fontId="111" fillId="50" borderId="57" xfId="47864" applyNumberFormat="1" applyFont="1" applyFill="1" applyBorder="1" applyAlignment="1">
      <alignment horizontal="right" indent="1"/>
    </xf>
    <xf numFmtId="2" fontId="116" fillId="56" borderId="41" xfId="17901" applyNumberFormat="1" applyFont="1" applyFill="1" applyBorder="1" applyAlignment="1">
      <alignment horizontal="center"/>
    </xf>
    <xf numFmtId="0" fontId="23" fillId="0" borderId="61" xfId="17901" applyFont="1" applyFill="1" applyBorder="1"/>
    <xf numFmtId="4" fontId="115" fillId="0" borderId="50" xfId="47864" applyNumberFormat="1" applyFont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7" fillId="50" borderId="34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0" fillId="55" borderId="6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117" fillId="51" borderId="52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0" fontId="0" fillId="0" borderId="51" xfId="0" applyBorder="1" applyAlignment="1"/>
    <xf numFmtId="170" fontId="117" fillId="52" borderId="53" xfId="0" applyFont="1" applyFill="1" applyBorder="1" applyAlignment="1">
      <alignment horizontal="center" vertical="center" wrapText="1"/>
    </xf>
    <xf numFmtId="170" fontId="117" fillId="52" borderId="67" xfId="0" applyFont="1" applyFill="1" applyBorder="1" applyAlignment="1">
      <alignment horizontal="center" vertical="center" wrapText="1"/>
    </xf>
    <xf numFmtId="170" fontId="0" fillId="0" borderId="68" xfId="0" applyBorder="1" applyAlignment="1">
      <alignment horizontal="center" vertical="center" wrapText="1"/>
    </xf>
    <xf numFmtId="0" fontId="120" fillId="55" borderId="64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20" fillId="55" borderId="65" xfId="47865" applyFont="1" applyFill="1" applyBorder="1" applyAlignment="1">
      <alignment horizontal="left" vertical="center" wrapText="1"/>
    </xf>
    <xf numFmtId="0" fontId="120" fillId="55" borderId="62" xfId="47865" applyFont="1" applyFill="1" applyBorder="1" applyAlignment="1">
      <alignment horizontal="left" vertical="center" wrapText="1"/>
    </xf>
    <xf numFmtId="0" fontId="120" fillId="55" borderId="63" xfId="47865" applyFont="1" applyFill="1" applyBorder="1" applyAlignment="1">
      <alignment horizontal="left" vertical="center" wrapText="1"/>
    </xf>
    <xf numFmtId="4" fontId="107" fillId="0" borderId="33" xfId="17901" applyNumberFormat="1" applyFont="1" applyBorder="1" applyAlignment="1">
      <alignment vertical="center"/>
    </xf>
    <xf numFmtId="4" fontId="107" fillId="0" borderId="34" xfId="17901" applyNumberFormat="1" applyFont="1" applyBorder="1" applyAlignment="1">
      <alignment vertical="center"/>
    </xf>
    <xf numFmtId="4" fontId="108" fillId="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vertical="center"/>
    </xf>
    <xf numFmtId="4" fontId="107" fillId="0" borderId="34" xfId="17901" applyNumberFormat="1" applyFont="1" applyFill="1" applyBorder="1" applyAlignment="1">
      <alignment vertical="center"/>
    </xf>
    <xf numFmtId="4" fontId="108" fillId="0" borderId="34" xfId="17901" applyNumberFormat="1" applyFont="1" applyFill="1" applyBorder="1" applyAlignment="1">
      <alignment vertical="center"/>
    </xf>
    <xf numFmtId="4" fontId="108" fillId="50" borderId="34" xfId="17901" applyNumberFormat="1" applyFont="1" applyFill="1" applyBorder="1" applyAlignment="1">
      <alignment vertical="center"/>
    </xf>
    <xf numFmtId="4" fontId="108" fillId="0" borderId="66" xfId="17901" applyNumberFormat="1" applyFont="1" applyFill="1" applyBorder="1" applyAlignment="1">
      <alignment vertical="center"/>
    </xf>
    <xf numFmtId="4" fontId="7" fillId="50" borderId="34" xfId="17901" applyNumberFormat="1" applyFont="1" applyFill="1" applyBorder="1" applyAlignment="1">
      <alignment vertical="center"/>
    </xf>
    <xf numFmtId="4" fontId="101" fillId="0" borderId="34" xfId="0" applyNumberFormat="1" applyFont="1" applyFill="1" applyBorder="1" applyAlignment="1">
      <alignment horizontal="right"/>
    </xf>
    <xf numFmtId="4" fontId="7" fillId="50" borderId="34" xfId="0" applyNumberFormat="1" applyFont="1" applyFill="1" applyBorder="1" applyAlignment="1">
      <alignment horizontal="center"/>
    </xf>
    <xf numFmtId="4" fontId="108" fillId="0" borderId="34" xfId="17901" applyNumberFormat="1" applyFont="1" applyBorder="1" applyAlignment="1">
      <alignment vertic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115454</xdr:colOff>
      <xdr:row>1</xdr:row>
      <xdr:rowOff>115454</xdr:rowOff>
    </xdr:from>
    <xdr:to>
      <xdr:col>4</xdr:col>
      <xdr:colOff>100445</xdr:colOff>
      <xdr:row>1</xdr:row>
      <xdr:rowOff>1120320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EF8D42-3302-4FD4-8BD7-8FAB73AF0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45" y="375227"/>
          <a:ext cx="10058400" cy="10048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topLeftCell="A4" zoomScale="66" zoomScaleNormal="66" workbookViewId="0">
      <selection activeCell="D43" sqref="D4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9.85546875" style="2" customWidth="1"/>
    <col min="4" max="4" width="19" style="1" customWidth="1"/>
    <col min="5" max="5" width="13.5703125" style="7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14" ht="20.25" customHeight="1" thickBot="1">
      <c r="A1" s="36"/>
      <c r="B1" s="37"/>
      <c r="C1" s="36"/>
      <c r="D1" s="37"/>
      <c r="E1" s="38"/>
      <c r="F1" s="36"/>
      <c r="G1" s="36"/>
      <c r="H1" s="36"/>
    </row>
    <row r="2" spans="1:14" ht="99.75" customHeight="1" thickBot="1">
      <c r="A2" s="36"/>
      <c r="B2" s="127"/>
      <c r="C2" s="128"/>
      <c r="D2" s="128"/>
      <c r="E2" s="128"/>
      <c r="F2" s="128"/>
      <c r="G2" s="128"/>
      <c r="H2" s="129"/>
    </row>
    <row r="3" spans="1:14" ht="65.25" customHeight="1" thickBot="1">
      <c r="B3" s="130" t="s">
        <v>72</v>
      </c>
      <c r="C3" s="131"/>
      <c r="D3" s="131"/>
      <c r="E3" s="131"/>
      <c r="F3" s="131"/>
      <c r="G3" s="131"/>
      <c r="H3" s="132"/>
    </row>
    <row r="4" spans="1:14" ht="40.5" customHeight="1">
      <c r="B4" s="136" t="s">
        <v>73</v>
      </c>
      <c r="C4" s="137"/>
      <c r="D4" s="133" t="s">
        <v>67</v>
      </c>
      <c r="E4" s="134"/>
      <c r="F4" s="135"/>
      <c r="G4" s="134"/>
      <c r="H4" s="125"/>
    </row>
    <row r="5" spans="1:14" ht="66.75" customHeight="1" thickBot="1">
      <c r="B5" s="49" t="s">
        <v>3</v>
      </c>
      <c r="C5" s="49" t="s">
        <v>10</v>
      </c>
      <c r="D5" s="49" t="s">
        <v>8</v>
      </c>
      <c r="E5" s="49" t="s">
        <v>9</v>
      </c>
      <c r="F5" s="50" t="s">
        <v>34</v>
      </c>
      <c r="G5" s="50" t="s">
        <v>51</v>
      </c>
      <c r="H5" s="50" t="s">
        <v>44</v>
      </c>
    </row>
    <row r="6" spans="1:14" ht="19.5" thickBot="1">
      <c r="B6" s="51" t="s">
        <v>39</v>
      </c>
      <c r="C6" s="52" t="s">
        <v>41</v>
      </c>
      <c r="D6" s="53"/>
      <c r="E6" s="54"/>
      <c r="F6" s="55"/>
      <c r="G6" s="75"/>
      <c r="H6" s="99">
        <f>SUM(G7:G8)</f>
        <v>15000</v>
      </c>
    </row>
    <row r="7" spans="1:14" ht="15">
      <c r="B7" s="57" t="s">
        <v>57</v>
      </c>
      <c r="C7" s="106" t="s">
        <v>58</v>
      </c>
      <c r="D7" s="92" t="s">
        <v>28</v>
      </c>
      <c r="E7" s="39">
        <v>1</v>
      </c>
      <c r="F7" s="39">
        <v>4500</v>
      </c>
      <c r="G7" s="78">
        <f t="shared" ref="G7:G8" si="0">E7*F7</f>
        <v>4500</v>
      </c>
      <c r="H7" s="96"/>
      <c r="I7" s="32"/>
    </row>
    <row r="8" spans="1:14" ht="15.75" thickBot="1">
      <c r="B8" s="57" t="s">
        <v>59</v>
      </c>
      <c r="C8" s="84" t="s">
        <v>74</v>
      </c>
      <c r="D8" s="92" t="s">
        <v>5</v>
      </c>
      <c r="E8" s="39">
        <v>1</v>
      </c>
      <c r="F8" s="39">
        <v>10500</v>
      </c>
      <c r="G8" s="78">
        <f t="shared" si="0"/>
        <v>10500</v>
      </c>
      <c r="H8" s="96"/>
      <c r="I8" s="32"/>
    </row>
    <row r="9" spans="1:14" ht="19.5" thickBot="1">
      <c r="B9" s="74" t="s">
        <v>46</v>
      </c>
      <c r="C9" s="52" t="s">
        <v>31</v>
      </c>
      <c r="D9" s="53"/>
      <c r="E9" s="54"/>
      <c r="F9" s="76"/>
      <c r="G9" s="76"/>
      <c r="H9" s="98">
        <f>SUM(G10:G11)</f>
        <v>8350</v>
      </c>
      <c r="I9" s="35"/>
    </row>
    <row r="10" spans="1:14" ht="18.75">
      <c r="B10" s="59">
        <v>4.0999999999999996</v>
      </c>
      <c r="C10" s="87" t="s">
        <v>40</v>
      </c>
      <c r="D10" s="59" t="s">
        <v>2</v>
      </c>
      <c r="E10" s="41">
        <v>1</v>
      </c>
      <c r="F10" s="39">
        <v>2500</v>
      </c>
      <c r="G10" s="78">
        <f t="shared" ref="G10:G11" si="1">E10*F10</f>
        <v>2500</v>
      </c>
      <c r="H10" s="83"/>
      <c r="I10" s="35"/>
    </row>
    <row r="11" spans="1:14" ht="19.5" thickBot="1">
      <c r="B11" s="59">
        <v>4.18</v>
      </c>
      <c r="C11" s="84" t="s">
        <v>78</v>
      </c>
      <c r="D11" s="57" t="s">
        <v>1</v>
      </c>
      <c r="E11" s="39">
        <v>10</v>
      </c>
      <c r="F11" s="39">
        <v>585</v>
      </c>
      <c r="G11" s="78">
        <f t="shared" si="1"/>
        <v>5850</v>
      </c>
      <c r="H11" s="79"/>
      <c r="I11" s="31"/>
    </row>
    <row r="12" spans="1:14" ht="19.5" thickBot="1">
      <c r="B12" s="65" t="s">
        <v>47</v>
      </c>
      <c r="C12" s="66" t="s">
        <v>32</v>
      </c>
      <c r="D12" s="67"/>
      <c r="E12" s="68"/>
      <c r="F12" s="69"/>
      <c r="G12" s="69"/>
      <c r="H12" s="98">
        <f>SUM(G15)</f>
        <v>8500</v>
      </c>
      <c r="I12" s="35"/>
    </row>
    <row r="13" spans="1:14" ht="18.75">
      <c r="B13" s="70" t="s">
        <v>48</v>
      </c>
      <c r="C13" s="88" t="s">
        <v>42</v>
      </c>
      <c r="D13" s="93"/>
      <c r="E13" s="71"/>
      <c r="F13" s="72"/>
      <c r="G13" s="100"/>
      <c r="H13" s="102"/>
      <c r="I13" s="35"/>
    </row>
    <row r="14" spans="1:14" ht="18.75">
      <c r="B14" s="56" t="s">
        <v>49</v>
      </c>
      <c r="C14" s="89" t="s">
        <v>43</v>
      </c>
      <c r="D14" s="94"/>
      <c r="E14" s="97"/>
      <c r="F14" s="77"/>
      <c r="G14" s="104"/>
      <c r="H14" s="80"/>
      <c r="I14"/>
    </row>
    <row r="15" spans="1:14" ht="19.5" thickBot="1">
      <c r="B15" s="61" t="s">
        <v>50</v>
      </c>
      <c r="C15" s="86" t="s">
        <v>79</v>
      </c>
      <c r="D15" s="63" t="s">
        <v>1</v>
      </c>
      <c r="E15" s="39">
        <v>10</v>
      </c>
      <c r="F15" s="39">
        <v>850</v>
      </c>
      <c r="G15" s="78">
        <f t="shared" ref="G15" si="2">E15*F15</f>
        <v>8500</v>
      </c>
      <c r="H15" s="58"/>
      <c r="I15"/>
    </row>
    <row r="16" spans="1:14" ht="19.5" thickBot="1">
      <c r="B16" s="65" t="s">
        <v>52</v>
      </c>
      <c r="C16" s="66" t="s">
        <v>54</v>
      </c>
      <c r="D16" s="67"/>
      <c r="E16" s="68"/>
      <c r="F16" s="69"/>
      <c r="G16" s="69"/>
      <c r="H16" s="101">
        <f>SUM(G18:G21)</f>
        <v>157350</v>
      </c>
      <c r="N16" s="33"/>
    </row>
    <row r="17" spans="2:14" ht="18.75">
      <c r="B17" s="105" t="s">
        <v>53</v>
      </c>
      <c r="C17" s="88" t="s">
        <v>77</v>
      </c>
      <c r="D17" s="93"/>
      <c r="E17" s="71"/>
      <c r="F17" s="72"/>
      <c r="G17" s="100"/>
      <c r="H17" s="103"/>
      <c r="I17" s="33"/>
      <c r="J17"/>
      <c r="N17" s="34"/>
    </row>
    <row r="18" spans="2:14" ht="21">
      <c r="B18" s="63" t="s">
        <v>36</v>
      </c>
      <c r="C18" s="90" t="s">
        <v>75</v>
      </c>
      <c r="D18" s="63" t="s">
        <v>28</v>
      </c>
      <c r="E18" s="39">
        <v>1</v>
      </c>
      <c r="F18" s="39">
        <v>4500</v>
      </c>
      <c r="G18" s="78">
        <f t="shared" ref="G18:G21" si="3">E18*F18</f>
        <v>4500</v>
      </c>
      <c r="H18" s="82"/>
      <c r="I18" s="33"/>
      <c r="J18"/>
      <c r="N18" s="34"/>
    </row>
    <row r="19" spans="2:14" ht="21">
      <c r="B19" s="63" t="s">
        <v>37</v>
      </c>
      <c r="C19" s="86" t="s">
        <v>76</v>
      </c>
      <c r="D19" s="63" t="s">
        <v>1</v>
      </c>
      <c r="E19" s="39">
        <v>10</v>
      </c>
      <c r="F19" s="39">
        <v>385</v>
      </c>
      <c r="G19" s="78">
        <f t="shared" si="3"/>
        <v>3850</v>
      </c>
      <c r="H19" s="81"/>
      <c r="I19" s="31"/>
      <c r="J19"/>
      <c r="N19" s="34"/>
    </row>
    <row r="20" spans="2:14" ht="21">
      <c r="B20" s="63" t="s">
        <v>37</v>
      </c>
      <c r="C20" s="86" t="s">
        <v>82</v>
      </c>
      <c r="D20" s="63" t="s">
        <v>1</v>
      </c>
      <c r="E20" s="39">
        <v>200</v>
      </c>
      <c r="F20" s="39">
        <v>650</v>
      </c>
      <c r="G20" s="78">
        <f t="shared" si="3"/>
        <v>130000</v>
      </c>
      <c r="H20" s="81"/>
      <c r="I20" s="31"/>
      <c r="J20"/>
      <c r="N20" s="34"/>
    </row>
    <row r="21" spans="2:14" ht="21.75" thickBot="1">
      <c r="B21" s="63" t="s">
        <v>38</v>
      </c>
      <c r="C21" s="90" t="s">
        <v>33</v>
      </c>
      <c r="D21" s="62" t="s">
        <v>0</v>
      </c>
      <c r="E21" s="39">
        <v>10</v>
      </c>
      <c r="F21" s="39">
        <v>1900</v>
      </c>
      <c r="G21" s="78">
        <f t="shared" si="3"/>
        <v>19000</v>
      </c>
      <c r="H21" s="81"/>
      <c r="I21" s="34"/>
      <c r="J21"/>
      <c r="N21" s="31"/>
    </row>
    <row r="22" spans="2:14" ht="19.5" thickBot="1">
      <c r="B22" s="65" t="s">
        <v>56</v>
      </c>
      <c r="C22" s="66" t="s">
        <v>55</v>
      </c>
      <c r="D22" s="67"/>
      <c r="E22" s="68"/>
      <c r="F22" s="69"/>
      <c r="G22" s="69"/>
      <c r="H22" s="101">
        <f>SUM(G23:G23)</f>
        <v>58600</v>
      </c>
      <c r="I22" s="33"/>
      <c r="J22"/>
      <c r="N22" s="33"/>
    </row>
    <row r="23" spans="2:14" ht="19.5" thickBot="1">
      <c r="B23" s="60">
        <v>13.1</v>
      </c>
      <c r="C23" s="85" t="s">
        <v>80</v>
      </c>
      <c r="D23" s="62" t="s">
        <v>5</v>
      </c>
      <c r="E23" s="39">
        <v>1</v>
      </c>
      <c r="F23" s="39">
        <v>58600</v>
      </c>
      <c r="G23" s="78">
        <f>+F23*E23</f>
        <v>58600</v>
      </c>
      <c r="H23" s="58"/>
      <c r="I23" s="31"/>
      <c r="J23"/>
      <c r="N23" s="31"/>
    </row>
    <row r="24" spans="2:14" ht="19.5" thickBot="1">
      <c r="B24" s="65" t="s">
        <v>64</v>
      </c>
      <c r="C24" s="66" t="s">
        <v>30</v>
      </c>
      <c r="D24" s="67"/>
      <c r="E24" s="68"/>
      <c r="F24" s="69"/>
      <c r="G24" s="69"/>
      <c r="H24" s="101">
        <f>SUM(G25:G29)</f>
        <v>26150</v>
      </c>
    </row>
    <row r="25" spans="2:14" ht="18.75">
      <c r="B25" s="60">
        <v>26.2</v>
      </c>
      <c r="C25" s="106" t="s">
        <v>61</v>
      </c>
      <c r="D25" s="57" t="s">
        <v>28</v>
      </c>
      <c r="E25" s="73">
        <v>1</v>
      </c>
      <c r="F25" s="39">
        <v>4500</v>
      </c>
      <c r="G25" s="78">
        <f t="shared" ref="G25:G29" si="4">E25*F25</f>
        <v>4500</v>
      </c>
      <c r="H25" s="79"/>
    </row>
    <row r="26" spans="2:14" ht="18.75">
      <c r="B26" s="60">
        <v>26.3</v>
      </c>
      <c r="C26" s="106" t="s">
        <v>60</v>
      </c>
      <c r="D26" s="57" t="s">
        <v>28</v>
      </c>
      <c r="E26" s="73">
        <v>1</v>
      </c>
      <c r="F26" s="39">
        <v>3800</v>
      </c>
      <c r="G26" s="78">
        <f t="shared" si="4"/>
        <v>3800</v>
      </c>
      <c r="H26" s="79"/>
    </row>
    <row r="27" spans="2:14" ht="18.75">
      <c r="B27" s="60">
        <v>26.4</v>
      </c>
      <c r="C27" s="106" t="s">
        <v>62</v>
      </c>
      <c r="D27" s="57" t="s">
        <v>28</v>
      </c>
      <c r="E27" s="73">
        <v>1</v>
      </c>
      <c r="F27" s="39">
        <v>5500</v>
      </c>
      <c r="G27" s="78">
        <f t="shared" si="4"/>
        <v>5500</v>
      </c>
      <c r="H27" s="79"/>
    </row>
    <row r="28" spans="2:14" ht="18.75">
      <c r="B28" s="60">
        <v>26.5</v>
      </c>
      <c r="C28" s="106" t="s">
        <v>63</v>
      </c>
      <c r="D28" s="57" t="s">
        <v>28</v>
      </c>
      <c r="E28" s="73">
        <v>1</v>
      </c>
      <c r="F28" s="39">
        <v>8500</v>
      </c>
      <c r="G28" s="78">
        <f t="shared" si="4"/>
        <v>8500</v>
      </c>
      <c r="H28" s="79"/>
    </row>
    <row r="29" spans="2:14" ht="19.5" thickBot="1">
      <c r="B29" s="64">
        <v>26.15</v>
      </c>
      <c r="C29" s="91" t="s">
        <v>68</v>
      </c>
      <c r="D29" s="95" t="s">
        <v>28</v>
      </c>
      <c r="E29" s="108">
        <v>1</v>
      </c>
      <c r="F29" s="108">
        <v>3850</v>
      </c>
      <c r="G29" s="109">
        <f t="shared" si="4"/>
        <v>3850</v>
      </c>
      <c r="H29" s="107"/>
    </row>
    <row r="30" spans="2:14" ht="19.5" thickBot="1">
      <c r="B30" s="46"/>
      <c r="C30" s="40"/>
      <c r="D30" s="47"/>
      <c r="E30" s="48"/>
      <c r="F30" s="30"/>
      <c r="G30" s="30"/>
      <c r="H30" s="111">
        <f>SUM(H6:H29)</f>
        <v>273950</v>
      </c>
    </row>
    <row r="31" spans="2:14" ht="18.75">
      <c r="B31" s="26"/>
      <c r="C31" s="27"/>
      <c r="D31" s="26"/>
      <c r="E31" s="28"/>
      <c r="F31" s="30"/>
      <c r="G31" s="29"/>
      <c r="H31" s="4"/>
    </row>
    <row r="32" spans="2:14" ht="18.75" thickBot="1">
      <c r="B32" s="3"/>
      <c r="C32" s="20" t="s">
        <v>29</v>
      </c>
      <c r="D32" s="3"/>
      <c r="E32" s="6"/>
      <c r="F32" s="14"/>
      <c r="G32" s="15"/>
      <c r="H32" s="4"/>
    </row>
    <row r="33" spans="2:8" ht="15">
      <c r="B33" s="21" t="s">
        <v>4</v>
      </c>
      <c r="C33" s="22" t="s">
        <v>45</v>
      </c>
      <c r="D33" s="138">
        <f>H30</f>
        <v>273950</v>
      </c>
      <c r="E33" s="9"/>
      <c r="H33" s="12"/>
    </row>
    <row r="34" spans="2:8" ht="15">
      <c r="B34" s="23" t="s">
        <v>6</v>
      </c>
      <c r="C34" s="24" t="s">
        <v>81</v>
      </c>
      <c r="D34" s="139">
        <f>D33*0.1</f>
        <v>27395</v>
      </c>
      <c r="E34" s="9"/>
      <c r="G34" s="11"/>
      <c r="H34" s="4"/>
    </row>
    <row r="35" spans="2:8" ht="15">
      <c r="B35" s="23" t="s">
        <v>7</v>
      </c>
      <c r="C35" s="44" t="s">
        <v>11</v>
      </c>
      <c r="D35" s="140">
        <f>SUM(D33:D34)</f>
        <v>301345</v>
      </c>
      <c r="E35" s="8" t="s">
        <v>12</v>
      </c>
      <c r="G35" s="10"/>
      <c r="H35" s="4"/>
    </row>
    <row r="36" spans="2:8" ht="15">
      <c r="B36" s="113"/>
      <c r="C36" s="114"/>
      <c r="D36" s="141"/>
      <c r="E36" s="8"/>
      <c r="G36" s="10"/>
      <c r="H36" s="4"/>
    </row>
    <row r="37" spans="2:8" ht="15">
      <c r="B37" s="23" t="s">
        <v>13</v>
      </c>
      <c r="C37" s="24" t="s">
        <v>14</v>
      </c>
      <c r="D37" s="142">
        <f>D33*0.22</f>
        <v>60269</v>
      </c>
      <c r="E37" s="8"/>
      <c r="G37" s="10"/>
      <c r="H37" s="4"/>
    </row>
    <row r="38" spans="2:8" ht="15">
      <c r="B38" s="23" t="s">
        <v>15</v>
      </c>
      <c r="C38" s="24" t="s">
        <v>16</v>
      </c>
      <c r="D38" s="142">
        <f>D34*0.22</f>
        <v>6026.9</v>
      </c>
      <c r="E38" s="18"/>
      <c r="G38" s="10"/>
      <c r="H38" s="4"/>
    </row>
    <row r="39" spans="2:8" ht="15">
      <c r="B39" s="118" t="s">
        <v>17</v>
      </c>
      <c r="C39" s="119" t="s">
        <v>18</v>
      </c>
      <c r="D39" s="143">
        <f>SUM(D37:D38)</f>
        <v>66295.899999999994</v>
      </c>
      <c r="E39" s="19"/>
      <c r="G39" s="11"/>
      <c r="H39" s="4"/>
    </row>
    <row r="40" spans="2:8" ht="15">
      <c r="B40" s="123"/>
      <c r="C40" s="124"/>
      <c r="D40" s="144"/>
      <c r="E40" s="19"/>
      <c r="G40" s="11"/>
      <c r="H40" s="4"/>
    </row>
    <row r="41" spans="2:8" ht="15">
      <c r="B41" s="118" t="s">
        <v>19</v>
      </c>
      <c r="C41" s="122" t="s">
        <v>66</v>
      </c>
      <c r="D41" s="145">
        <f>D35+D39</f>
        <v>367640.9</v>
      </c>
      <c r="E41" s="19"/>
      <c r="G41" s="11"/>
      <c r="H41" s="4"/>
    </row>
    <row r="42" spans="2:8" ht="15">
      <c r="B42" s="120"/>
      <c r="C42" s="121"/>
      <c r="D42" s="146"/>
      <c r="E42" s="9"/>
      <c r="G42" s="13"/>
      <c r="H42" s="4"/>
    </row>
    <row r="43" spans="2:8" ht="15">
      <c r="B43" s="23" t="s">
        <v>21</v>
      </c>
      <c r="C43" s="24" t="s">
        <v>20</v>
      </c>
      <c r="D43" s="139">
        <v>45800</v>
      </c>
      <c r="E43" s="9"/>
      <c r="G43" s="11"/>
      <c r="H43" s="4"/>
    </row>
    <row r="44" spans="2:8" ht="15">
      <c r="B44" s="23" t="s">
        <v>23</v>
      </c>
      <c r="C44" s="24" t="s">
        <v>22</v>
      </c>
      <c r="D44" s="139">
        <f>D34*0.5</f>
        <v>13697.5</v>
      </c>
      <c r="E44" s="9"/>
      <c r="G44" s="11"/>
      <c r="H44" s="4"/>
    </row>
    <row r="45" spans="2:8" ht="15">
      <c r="B45" s="42"/>
      <c r="C45" s="43" t="s">
        <v>35</v>
      </c>
      <c r="D45" s="147">
        <f>SUM(D43:D44)</f>
        <v>59497.5</v>
      </c>
      <c r="E45" s="5"/>
    </row>
    <row r="46" spans="2:8" ht="14.25">
      <c r="B46" s="116"/>
      <c r="C46" s="117"/>
      <c r="D46" s="148"/>
      <c r="E46" s="5"/>
    </row>
    <row r="47" spans="2:8" ht="15">
      <c r="B47" s="23" t="s">
        <v>24</v>
      </c>
      <c r="C47" s="24" t="s">
        <v>70</v>
      </c>
      <c r="D47" s="139">
        <f>D43*0.6676</f>
        <v>30576.079999999998</v>
      </c>
      <c r="E47" s="9"/>
      <c r="G47" s="11"/>
      <c r="H47" s="4"/>
    </row>
    <row r="48" spans="2:8" ht="15">
      <c r="B48" s="23" t="s">
        <v>25</v>
      </c>
      <c r="C48" s="24" t="s">
        <v>71</v>
      </c>
      <c r="D48" s="139">
        <f>D44*0.6676</f>
        <v>9144.4509999999991</v>
      </c>
      <c r="E48" s="9"/>
      <c r="G48" s="11"/>
      <c r="H48" s="4"/>
    </row>
    <row r="49" spans="1:9" ht="15">
      <c r="B49" s="23" t="s">
        <v>27</v>
      </c>
      <c r="C49" s="44" t="s">
        <v>26</v>
      </c>
      <c r="D49" s="149">
        <f>SUM(D47:D48)</f>
        <v>39720.530999999995</v>
      </c>
      <c r="E49" s="9"/>
      <c r="G49" s="11"/>
      <c r="H49" s="4"/>
    </row>
    <row r="50" spans="1:9" ht="15">
      <c r="B50" s="113"/>
      <c r="C50" s="114"/>
      <c r="D50" s="115"/>
      <c r="E50" s="9"/>
      <c r="G50" s="13"/>
      <c r="H50" s="4"/>
    </row>
    <row r="51" spans="1:9" ht="15.75" thickBot="1">
      <c r="B51" s="25" t="s">
        <v>65</v>
      </c>
      <c r="C51" s="45" t="s">
        <v>69</v>
      </c>
      <c r="D51" s="112">
        <f>D41+D49</f>
        <v>407361.43100000004</v>
      </c>
      <c r="E51" s="9"/>
      <c r="G51" s="12"/>
      <c r="H51" s="4"/>
    </row>
    <row r="52" spans="1:9">
      <c r="G52" s="4"/>
      <c r="H52" s="4"/>
    </row>
    <row r="54" spans="1:9">
      <c r="B54" s="110"/>
    </row>
    <row r="57" spans="1:9" s="1" customFormat="1">
      <c r="A57" s="2"/>
      <c r="C57" s="126"/>
      <c r="E57" s="7"/>
      <c r="F57" s="2"/>
      <c r="G57" s="2"/>
      <c r="H57" s="2"/>
      <c r="I57" s="2"/>
    </row>
    <row r="58" spans="1:9" s="1" customFormat="1">
      <c r="C58" s="2"/>
      <c r="E58" s="7"/>
      <c r="F58" s="2"/>
      <c r="G58" s="2"/>
      <c r="H58" s="2"/>
      <c r="I58" s="2"/>
    </row>
    <row r="59" spans="1:9">
      <c r="A59" s="1"/>
      <c r="C59" s="126"/>
    </row>
    <row r="63" spans="1:9">
      <c r="E63" s="16"/>
    </row>
    <row r="64" spans="1:9">
      <c r="E64" s="17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24B17-4527-492C-A5A8-65D73D304151}"/>
</file>

<file path=customXml/itemProps2.xml><?xml version="1.0" encoding="utf-8"?>
<ds:datastoreItem xmlns:ds="http://schemas.openxmlformats.org/officeDocument/2006/customXml" ds:itemID="{FEA7E94D-C191-4B56-8D8F-152E1974EB97}"/>
</file>

<file path=customXml/itemProps3.xml><?xml version="1.0" encoding="utf-8"?>
<ds:datastoreItem xmlns:ds="http://schemas.openxmlformats.org/officeDocument/2006/customXml" ds:itemID="{75B09DB9-CDED-4E94-B583-AE3BD697E8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2022-04-28T14:36:51Z</cp:lastPrinted>
  <dcterms:created xsi:type="dcterms:W3CDTF">2014-12-08T11:34:35Z</dcterms:created>
  <dcterms:modified xsi:type="dcterms:W3CDTF">2022-04-28T14:43:39Z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